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6 travaux sur marché d'entretien\04_SPR\000-OPERATIONS_DE_TRAVAUX\PROUST_BEAUSOLEIL(Nov-2025)\V7-14-01-2026\"/>
    </mc:Choice>
  </mc:AlternateContent>
  <xr:revisionPtr revIDLastSave="0" documentId="13_ncr:1_{E6CC84D6-4CA2-4EF9-A696-A127F6B06268}" xr6:coauthVersionLast="47" xr6:coauthVersionMax="47" xr10:uidLastSave="{00000000-0000-0000-0000-000000000000}"/>
  <bookViews>
    <workbookView xWindow="-120" yWindow="-120" windowWidth="29040" windowHeight="15720" xr2:uid="{00000000-000D-0000-FFFF-FFFF00000000}"/>
  </bookViews>
  <sheets>
    <sheet name="Lot3-Faux-plafond-TF" sheetId="1" r:id="rId1"/>
    <sheet name="Lot3-Faux-plafond-TC" sheetId="2" r:id="rId2"/>
  </sheets>
  <definedNames>
    <definedName name="_xlnm.Print_Titles" localSheetId="1">'Lot3-Faux-plafond-TC'!$4:$4</definedName>
    <definedName name="_xlnm.Print_Titles" localSheetId="0">'Lot3-Faux-plafond-TF'!$4:$4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2" i="2" l="1"/>
  <c r="F31" i="2"/>
  <c r="F30" i="2"/>
  <c r="F29" i="2"/>
  <c r="A45" i="1"/>
  <c r="F45" i="1"/>
  <c r="F44" i="1"/>
  <c r="F42" i="1"/>
  <c r="F43" i="1"/>
  <c r="F41" i="1"/>
  <c r="F28" i="2"/>
  <c r="F27" i="2"/>
  <c r="F26" i="2"/>
  <c r="F25" i="2"/>
  <c r="F24" i="2"/>
  <c r="F23" i="2"/>
  <c r="F22" i="2"/>
  <c r="F21" i="2"/>
  <c r="F20" i="2"/>
  <c r="F19" i="2"/>
  <c r="F18" i="2"/>
  <c r="F17" i="2"/>
  <c r="F16" i="2"/>
  <c r="F15" i="2"/>
  <c r="F14" i="2"/>
  <c r="F13" i="2"/>
  <c r="F12" i="2"/>
  <c r="F11" i="2"/>
  <c r="F10" i="2"/>
  <c r="F9" i="2"/>
  <c r="F8" i="2"/>
  <c r="F7" i="2"/>
  <c r="F6" i="2"/>
  <c r="A5" i="2"/>
  <c r="F33" i="2" l="1"/>
  <c r="F34" i="2"/>
  <c r="F35" i="2" s="1"/>
  <c r="A6" i="2"/>
  <c r="A7" i="2" l="1"/>
  <c r="A8" i="2" l="1"/>
  <c r="A9" i="2"/>
  <c r="A10" i="2" l="1"/>
  <c r="A11" i="2" l="1"/>
  <c r="A12" i="2"/>
  <c r="A6" i="1"/>
  <c r="A13" i="2" l="1"/>
  <c r="A14" i="2" s="1"/>
  <c r="A7" i="1"/>
  <c r="A8" i="1" s="1"/>
  <c r="A15" i="2" l="1"/>
  <c r="A16" i="2"/>
  <c r="A17" i="2" s="1"/>
  <c r="A9" i="1"/>
  <c r="A10" i="1" s="1"/>
  <c r="A18" i="2" l="1"/>
  <c r="A19" i="2" s="1"/>
  <c r="A20" i="2"/>
  <c r="A21" i="2" s="1"/>
  <c r="A22" i="2" s="1"/>
  <c r="A23" i="2" s="1"/>
  <c r="A24" i="2" s="1"/>
  <c r="A25" i="2" s="1"/>
  <c r="A26" i="2" s="1"/>
  <c r="A27" i="2" s="1"/>
  <c r="A28" i="2" s="1"/>
  <c r="A29" i="2" s="1"/>
  <c r="A30" i="2" s="1"/>
  <c r="A31" i="2" s="1"/>
  <c r="A32" i="2" s="1"/>
  <c r="A11" i="1"/>
  <c r="A12" i="1" s="1"/>
  <c r="A13" i="1" l="1"/>
  <c r="A14" i="1" s="1"/>
  <c r="A15" i="1" l="1"/>
  <c r="A16" i="1" l="1"/>
  <c r="A17" i="1" l="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l="1"/>
  <c r="A43" i="1" s="1"/>
  <c r="A42" i="1"/>
  <c r="F37" i="1"/>
  <c r="F36" i="1"/>
  <c r="F35" i="1"/>
  <c r="F34" i="1"/>
  <c r="F33" i="1"/>
  <c r="F40" i="1"/>
  <c r="F39" i="1"/>
  <c r="F38" i="1"/>
  <c r="F32" i="1"/>
  <c r="F31" i="1"/>
  <c r="F30" i="1"/>
  <c r="F29" i="1"/>
  <c r="F28" i="1"/>
  <c r="F27" i="1"/>
  <c r="A44" i="1" l="1"/>
  <c r="F26" i="1"/>
  <c r="F25" i="1"/>
  <c r="F24" i="1"/>
  <c r="F23" i="1"/>
  <c r="F22" i="1"/>
  <c r="F21" i="1"/>
  <c r="F20" i="1"/>
  <c r="F19" i="1"/>
  <c r="F18" i="1"/>
  <c r="F17" i="1"/>
  <c r="F16" i="1"/>
  <c r="F15" i="1"/>
  <c r="F14" i="1"/>
  <c r="F13" i="1"/>
  <c r="F12" i="1"/>
  <c r="F11" i="1"/>
  <c r="F10" i="1"/>
  <c r="F9" i="1"/>
  <c r="F8" i="1"/>
  <c r="F7" i="1"/>
  <c r="F6" i="1"/>
  <c r="F46" i="1" l="1"/>
  <c r="F47" i="1" l="1"/>
  <c r="F48" i="1" s="1"/>
</calcChain>
</file>

<file path=xl/sharedStrings.xml><?xml version="1.0" encoding="utf-8"?>
<sst xmlns="http://schemas.openxmlformats.org/spreadsheetml/2006/main" count="162" uniqueCount="83">
  <si>
    <t>N°</t>
  </si>
  <si>
    <t>DESIGNATION DES POSTES</t>
  </si>
  <si>
    <t>Unité</t>
  </si>
  <si>
    <t>Prix unitaire HT</t>
  </si>
  <si>
    <t>TOTAL
HT</t>
  </si>
  <si>
    <t>m²</t>
  </si>
  <si>
    <t>TVA 20 %</t>
  </si>
  <si>
    <t>Qté</t>
  </si>
  <si>
    <t>LOT 03</t>
  </si>
  <si>
    <t>Lave-bassins (109_244) : Fourniture et pose d’un plafond suspendu en panneaux de laine de verre de forte densité revêtu d’un PLASTYLON granité blanc, en dalle de 600x600 type CADENCE des Ets ECOPHON ou techniquement équivalent</t>
  </si>
  <si>
    <t xml:space="preserve">Bureau 01 (131_269) : Fourniture et pose d’un plafond suspendu en panneaux de laine de verre en dalle de 600x600 type ADVANTAGE A des Ets ECOPHON ou techniquement équivalent </t>
  </si>
  <si>
    <t xml:space="preserve">Bureau 02 (135_269) : Fourniture et pose d’un plafond suspendu en panneaux de laine de verre en dalle de 600x600 type ADVANTAGE A des Ets ECOPHON ou techniquement équivalent </t>
  </si>
  <si>
    <t xml:space="preserve">Bureau 03 (138_268) : Fourniture et pose d’un plafond suspendu en panneaux de laine de verre en dalle de 600x600 type ADVANTAGE A des Ets ECOPHON ou techniquement équivalent </t>
  </si>
  <si>
    <t xml:space="preserve">Bureau 04 (142_268) : Fourniture et pose d’un plafond suspendu en panneaux de laine de verre en dalle de 600x600 type ADVANTAGE A des Ets ECOPHON ou techniquement équivalent </t>
  </si>
  <si>
    <t xml:space="preserve">Bureau 05 (211_251) : Fourniture et pose d’un plafond suspendu en panneaux de laine de verre en dalle de 600x600 type ADVANTAGE A des Ets ECOPHON ou techniquement équivalent </t>
  </si>
  <si>
    <t xml:space="preserve">Bureau 06 (111_225) : Fourniture et pose d’un plafond suspendu en panneaux de laine de verre en dalle de 600x600 type ADVANTAGE A des Ets ECOPHON ou techniquement équivalent </t>
  </si>
  <si>
    <t xml:space="preserve">Bureau 07 (116_225) : Fourniture et pose d’un plafond suspendu en panneaux de laine de verre en dalle de 600x600 type ADVANTAGE A des Ets ECOPHON ou techniquement équivalent </t>
  </si>
  <si>
    <t xml:space="preserve">Bureau prescription (116_262) : Fourniture et pose d’un plafond suspendu en panneaux de laine de verre en dalle de 600x600 type ADVANTAGE A des Ets ECOPHON ou techniquement équivalent </t>
  </si>
  <si>
    <t xml:space="preserve">Office (112_262) : Fourniture et pose d’un plafond suspendu en panneaux de laine de verre en dalle de 600x600 type ADVANTAGE A des Ets ECOPHON ou techniquement équivalent </t>
  </si>
  <si>
    <t xml:space="preserve">Poste de soins (109_255) : Fourniture et pose d’un plafond suspendu en panneaux de laine de verre en dalle de 600x600 type ADVANTAGE A des Ets ECOPHON ou techniquement équivalent </t>
  </si>
  <si>
    <t>01 - UNITE BEAUSOLEIL</t>
  </si>
  <si>
    <t>FAUX-PLAFOND</t>
  </si>
  <si>
    <t>GROUPE HOSPITALIER SAINTE-PERINE - CHARDON LAGACHE - ROSSINI
HUMANISATION DES LOCAUX DE L'UNITE BEAUSOLEIL</t>
  </si>
  <si>
    <t>DPGF - TRANCHE FERME</t>
  </si>
  <si>
    <t>GROUPE HOSPITALIER SAINTE PERINE - CHARDON LAGACHE - ROSSINI
HUMANISATION DES LOCAUX DE L'UNITE PROUST</t>
  </si>
  <si>
    <t>01 - UNITE PROUST</t>
  </si>
  <si>
    <t xml:space="preserve">Poste de soins (086-225) : Fourniture et pose d’un plafond suspendu en panneaux de laine de verre en dalle de 600x600 type ADVANTAGE A des Ets ECOPHON ou techniquement équivalent </t>
  </si>
  <si>
    <t xml:space="preserve">Office (073_222) : Fourniture et pose d’un plafond suspendu en panneaux de laine de verre en dalle de 600x600 type ADVANTAGE A des Ets ECOPHON ou techniquement équivalent </t>
  </si>
  <si>
    <t>DPGF - TRANCHE CONDITIONNELLE</t>
  </si>
  <si>
    <t>TOTAL TRANCHE FERME EN € HT</t>
  </si>
  <si>
    <t>TOTAL TRANCHE FERME EN €TTC</t>
  </si>
  <si>
    <t>TOTAL TRANCHE CONDITIONNELLE EN € HT</t>
  </si>
  <si>
    <t>TOTAL TRANCHE CONDITIONNELLE EN €TTC</t>
  </si>
  <si>
    <t xml:space="preserve">Circulation 1 : Fourniture et pose d’un plafond suspendu en panneaux de laine de verre en dalle de 600x600 type ADVANTAGE A des Ets ECOPHON ou techniquement équivalent </t>
  </si>
  <si>
    <t xml:space="preserve">Circulation 2 : Fourniture et pose d’un plafond suspendu en panneaux de laine de verre en dalle de 600x600 type ADVANTAGE A des Ets ECOPHON ou techniquement équivalent </t>
  </si>
  <si>
    <t xml:space="preserve">Circulation 3 : Fourniture et pose d’un plafond suspendu en panneaux de laine de verre en dalle de 600x600 type ADVANTAGE A des Ets ECOPHON ou techniquement équivalent </t>
  </si>
  <si>
    <t xml:space="preserve">Circulation 4 : Fourniture et pose d’un plafond suspendu en panneaux de laine de verre en dalle de 600x600 type ADVANTAGE A des Ets ECOPHON ou techniquement équivalent </t>
  </si>
  <si>
    <t xml:space="preserve">Circulation 5 : Fourniture et pose d’un plafond suspendu en panneaux de laine de verre en dalle de 600x600 type ADVANTAGE A des Ets ECOPHON ou techniquement équivalent </t>
  </si>
  <si>
    <t>Sanitaire 241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</si>
  <si>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242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</si>
  <si>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243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</si>
  <si>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244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</si>
  <si>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245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</si>
  <si>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246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</si>
  <si>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</si>
  <si>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248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</si>
  <si>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249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</si>
  <si>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250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</si>
  <si>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251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</si>
  <si>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252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</si>
  <si>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257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</si>
  <si>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258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</si>
  <si>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261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</si>
  <si>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263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</si>
  <si>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265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</si>
  <si>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267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</si>
  <si>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269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</si>
  <si>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271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</si>
  <si>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273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</si>
  <si>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275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</si>
  <si>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277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</si>
  <si>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279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</si>
  <si>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201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</si>
  <si>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203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</si>
  <si>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205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</si>
  <si>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207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</si>
  <si>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209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</si>
  <si>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211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</si>
  <si>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213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</si>
  <si>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215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</si>
  <si>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217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</si>
  <si>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219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</si>
  <si>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221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</si>
  <si>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223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</si>
  <si>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225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</si>
  <si>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227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</si>
  <si>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228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</si>
  <si>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229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</si>
  <si>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230 :  Fourniture et pose d’un faux-plafond en dalle 600x600X8 en plaque de plâtre Placoplatre® BA 13, parement vinyle blanc. Type GYPREX® Alba-sur ossature apparente T24 laquée blanche ou techniquement équivalent y compris toutes les découpes inhérentes aux lots techniques</t>
  </si>
  <si>
    <t>Sanitaire 231 :  Fourniture et pose d’un faux-plafond en dalle 600x600X8 en plaque de plâtre Placoplatre® BA 13, parement vinyle blanc. Type GYPREX® Alba-sur ossature apparente T24 laquée blanche ou techniquement équivalent y compris toutes les découpes inhérentes aux lots techniques</t>
  </si>
  <si>
    <t>Réserve (083_226) :  Fourniture et pose d’un faux-plafond en dalle 600x600X8 en plaque de plâtre Placoplatre® BA 13, parement vinyle blanc. Type GYPREX® Alba-sur ossature apparente T24 laquée blanche ou techniquement équivalent y compris toutes les découpes inhérentes aux lots techniques</t>
  </si>
  <si>
    <t>Réserve (075_207) :  Fourniture et pose d’un faux-plafond en dalle 600x600X8 en plaque de plâtre Placoplatre® BA 13, parement vinyle blanc. Type GYPREX® Alba-sur ossature apparente T24 laquée blanche ou techniquement équivalent y compris toutes les découpes inhérentes aux lots techniques</t>
  </si>
  <si>
    <t>Lave-bassins (090_226) :  Fourniture et pose d’un faux-plafond en dalle 600x600X8 en plaque de plâtre Placoplatre® BA 13, parement vinyle blanc. Type GYPREX® Alba-sur ossature apparente T24 laquée blanche ou techniquement équivalent y compris toutes les découpes inhérentes aux lots techniques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</si>
</sst>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 &quot;€&quot;"/>
    <numFmt numFmtId="165" formatCode="&quot;FP-&quot;General"/>
    <numFmt numFmtId="166" formatCode="&quot;ME-&quot;General"/>
  </numFmts>
  <fonts count="15" x14ac:knownFonts="1">
    <font>
      <sz val="11"/>
      <color theme="1"/>
      <name val="Calibri Light"/>
      <family val="2"/>
    </font>
    <font>
      <sz val="11"/>
      <color theme="1"/>
      <name val="Calibri Light"/>
      <family val="2"/>
    </font>
    <font>
      <b/>
      <sz val="20"/>
      <color rgb="FFFF0000"/>
      <name val="Arial Narrow"/>
      <family val="2"/>
    </font>
    <font>
      <sz val="10"/>
      <name val="Arial Narrow"/>
      <family val="2"/>
    </font>
    <font>
      <b/>
      <sz val="14"/>
      <name val="Arial Narrow"/>
      <family val="2"/>
    </font>
    <font>
      <b/>
      <sz val="20"/>
      <name val="Arial Narrow"/>
      <family val="2"/>
    </font>
    <font>
      <b/>
      <sz val="10"/>
      <name val="Arial Narrow"/>
      <family val="2"/>
    </font>
    <font>
      <b/>
      <i/>
      <sz val="16"/>
      <color rgb="FFFF0000"/>
      <name val="Arial Narrow"/>
      <family val="2"/>
    </font>
    <font>
      <sz val="16"/>
      <name val="Arial Narrow"/>
      <family val="2"/>
    </font>
    <font>
      <b/>
      <sz val="16"/>
      <color rgb="FFFF0000"/>
      <name val="Arial Narrow"/>
      <family val="2"/>
    </font>
    <font>
      <b/>
      <sz val="11"/>
      <name val="Arial Narrow"/>
      <family val="2"/>
    </font>
    <font>
      <b/>
      <u/>
      <sz val="11"/>
      <name val="Arial Narrow"/>
      <family val="2"/>
    </font>
    <font>
      <sz val="11"/>
      <name val="Arial Narrow"/>
      <family val="2"/>
    </font>
    <font>
      <i/>
      <sz val="11"/>
      <name val="Arial Narrow"/>
      <family val="2"/>
    </font>
    <font>
      <b/>
      <i/>
      <sz val="11"/>
      <name val="Arial Narrow"/>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5">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1" applyNumberFormat="1" applyFont="1" applyAlignment="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xf>
    <xf numFmtId="4" fontId="10" fillId="0" borderId="9"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xf>
    <xf numFmtId="0" fontId="11" fillId="0" borderId="14" xfId="0" applyFont="1" applyBorder="1" applyAlignment="1">
      <alignment vertical="center"/>
    </xf>
    <xf numFmtId="0" fontId="12" fillId="0" borderId="15" xfId="0" applyFont="1" applyBorder="1" applyAlignment="1">
      <alignment horizontal="center" vertical="center"/>
    </xf>
    <xf numFmtId="4" fontId="12" fillId="0" borderId="16" xfId="0" applyNumberFormat="1" applyFont="1" applyBorder="1" applyAlignment="1">
      <alignment horizontal="center" vertical="center"/>
    </xf>
    <xf numFmtId="44" fontId="12" fillId="0" borderId="17" xfId="2" applyFont="1" applyBorder="1" applyAlignment="1">
      <alignment vertical="center"/>
    </xf>
    <xf numFmtId="44" fontId="12" fillId="0" borderId="19" xfId="2" applyFont="1" applyBorder="1" applyAlignment="1">
      <alignment vertical="center" wrapText="1"/>
    </xf>
    <xf numFmtId="165" fontId="10" fillId="0" borderId="16" xfId="0" applyNumberFormat="1" applyFont="1" applyBorder="1" applyAlignment="1">
      <alignment horizontal="center" vertical="center"/>
    </xf>
    <xf numFmtId="0" fontId="12" fillId="0" borderId="17" xfId="0" applyFont="1" applyBorder="1" applyAlignment="1">
      <alignment vertical="center" wrapText="1"/>
    </xf>
    <xf numFmtId="0" fontId="12" fillId="0" borderId="18" xfId="0" applyFont="1" applyBorder="1" applyAlignment="1">
      <alignment horizontal="center" vertical="center" wrapText="1"/>
    </xf>
    <xf numFmtId="4" fontId="12" fillId="0" borderId="13" xfId="0" applyNumberFormat="1" applyFont="1" applyFill="1" applyBorder="1" applyAlignment="1">
      <alignment horizontal="center" vertical="center"/>
    </xf>
    <xf numFmtId="3" fontId="12" fillId="0" borderId="14" xfId="0" applyNumberFormat="1" applyFont="1" applyFill="1" applyBorder="1" applyAlignment="1">
      <alignment vertical="center"/>
    </xf>
    <xf numFmtId="4" fontId="12" fillId="0" borderId="21" xfId="0" applyNumberFormat="1" applyFont="1" applyFill="1" applyBorder="1" applyAlignment="1">
      <alignment horizontal="center" vertical="center"/>
    </xf>
    <xf numFmtId="3" fontId="12" fillId="0" borderId="20" xfId="0" applyNumberFormat="1" applyFont="1" applyFill="1" applyBorder="1" applyAlignment="1">
      <alignment vertical="center"/>
    </xf>
    <xf numFmtId="164" fontId="10" fillId="0" borderId="20" xfId="2" applyNumberFormat="1" applyFont="1" applyFill="1" applyBorder="1" applyAlignment="1">
      <alignment vertical="center"/>
    </xf>
    <xf numFmtId="164" fontId="13" fillId="0" borderId="22" xfId="1" applyNumberFormat="1" applyFont="1" applyFill="1" applyBorder="1" applyAlignment="1">
      <alignment horizontal="right" vertical="center"/>
    </xf>
    <xf numFmtId="4" fontId="8" fillId="0" borderId="23" xfId="0" applyNumberFormat="1" applyFont="1" applyFill="1" applyBorder="1" applyAlignment="1">
      <alignment horizontal="center" vertical="center"/>
    </xf>
    <xf numFmtId="3" fontId="8" fillId="0" borderId="20" xfId="0" applyNumberFormat="1" applyFont="1" applyFill="1" applyBorder="1" applyAlignment="1">
      <alignment vertical="center"/>
    </xf>
    <xf numFmtId="164" fontId="9" fillId="0" borderId="24" xfId="1" applyNumberFormat="1" applyFont="1" applyFill="1" applyBorder="1" applyAlignment="1">
      <alignment horizontal="right" vertical="center"/>
    </xf>
    <xf numFmtId="166" fontId="10" fillId="0" borderId="16" xfId="0" applyNumberFormat="1" applyFont="1" applyBorder="1" applyAlignment="1">
      <alignment horizontal="center" vertical="center"/>
    </xf>
    <xf numFmtId="0" fontId="7" fillId="0" borderId="1" xfId="0" applyFont="1" applyBorder="1" applyAlignment="1">
      <alignment horizontal="right"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4" fillId="0" borderId="1" xfId="0" applyFont="1" applyBorder="1" applyAlignment="1">
      <alignment horizontal="right" vertical="center" wrapText="1"/>
    </xf>
    <xf numFmtId="0" fontId="14" fillId="0" borderId="2" xfId="0" applyFont="1" applyBorder="1" applyAlignment="1">
      <alignment horizontal="right" vertical="center" wrapText="1"/>
    </xf>
    <xf numFmtId="0" fontId="14" fillId="0" borderId="3" xfId="0" applyFont="1" applyBorder="1" applyAlignment="1">
      <alignment horizontal="right" vertical="center" wrapText="1"/>
    </xf>
    <xf numFmtId="0" fontId="13" fillId="0" borderId="25" xfId="0" applyFont="1" applyBorder="1" applyAlignment="1">
      <alignment horizontal="righ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F48"/>
  <sheetViews>
    <sheetView showGridLines="0" tabSelected="1"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34" t="s">
        <v>23</v>
      </c>
      <c r="B1" s="35"/>
      <c r="C1" s="35"/>
      <c r="D1" s="35"/>
      <c r="E1" s="35"/>
      <c r="F1" s="36"/>
    </row>
    <row r="2" spans="1:6" ht="30" customHeight="1" thickBot="1" x14ac:dyDescent="0.3">
      <c r="A2" s="37" t="s">
        <v>22</v>
      </c>
      <c r="B2" s="38"/>
      <c r="C2" s="39"/>
      <c r="D2" s="43" t="s">
        <v>8</v>
      </c>
      <c r="E2" s="44"/>
      <c r="F2" s="45"/>
    </row>
    <row r="3" spans="1:6" ht="30" customHeight="1" thickBot="1" x14ac:dyDescent="0.3">
      <c r="A3" s="40"/>
      <c r="B3" s="41"/>
      <c r="C3" s="42"/>
      <c r="D3" s="46" t="s">
        <v>21</v>
      </c>
      <c r="E3" s="47"/>
      <c r="F3" s="48"/>
    </row>
    <row r="4" spans="1:6" ht="33" x14ac:dyDescent="0.25">
      <c r="A4" s="7" t="s">
        <v>0</v>
      </c>
      <c r="B4" s="8" t="s">
        <v>1</v>
      </c>
      <c r="C4" s="9" t="s">
        <v>2</v>
      </c>
      <c r="D4" s="10" t="s">
        <v>7</v>
      </c>
      <c r="E4" s="8" t="s">
        <v>3</v>
      </c>
      <c r="F4" s="11" t="s">
        <v>4</v>
      </c>
    </row>
    <row r="5" spans="1:6" ht="30" customHeight="1" x14ac:dyDescent="0.25">
      <c r="A5" s="12"/>
      <c r="B5" s="13" t="s">
        <v>20</v>
      </c>
      <c r="C5" s="14"/>
      <c r="D5" s="15"/>
      <c r="E5" s="16"/>
      <c r="F5" s="17"/>
    </row>
    <row r="6" spans="1:6" ht="45" customHeight="1" x14ac:dyDescent="0.25">
      <c r="A6" s="18">
        <f>IF(C6&gt;0,COUNT($A$5:A5)+1,"")</f>
        <v>1</v>
      </c>
      <c r="B6" s="19" t="s">
        <v>38</v>
      </c>
      <c r="C6" s="20" t="s">
        <v>5</v>
      </c>
      <c r="D6" s="15"/>
      <c r="E6" s="16"/>
      <c r="F6" s="17">
        <f t="shared" ref="F6:F7" si="0">E6*D6</f>
        <v>0</v>
      </c>
    </row>
    <row r="7" spans="1:6" ht="45" customHeight="1" x14ac:dyDescent="0.25">
      <c r="A7" s="18">
        <f>IF(C7&gt;0,COUNT($A$5:A6)+1,"")</f>
        <v>2</v>
      </c>
      <c r="B7" s="19" t="s">
        <v>39</v>
      </c>
      <c r="C7" s="20" t="s">
        <v>5</v>
      </c>
      <c r="D7" s="15"/>
      <c r="E7" s="16"/>
      <c r="F7" s="17">
        <f t="shared" si="0"/>
        <v>0</v>
      </c>
    </row>
    <row r="8" spans="1:6" ht="45" customHeight="1" x14ac:dyDescent="0.25">
      <c r="A8" s="18">
        <f>IF(C8&gt;0,COUNT($A$5:A7)+1,"")</f>
        <v>3</v>
      </c>
      <c r="B8" s="19" t="s">
        <v>40</v>
      </c>
      <c r="C8" s="20" t="s">
        <v>5</v>
      </c>
      <c r="D8" s="15"/>
      <c r="E8" s="16"/>
      <c r="F8" s="17">
        <f t="shared" ref="F8:F24" si="1">E8*D8</f>
        <v>0</v>
      </c>
    </row>
    <row r="9" spans="1:6" ht="45" customHeight="1" x14ac:dyDescent="0.25">
      <c r="A9" s="18">
        <f>IF(C9&gt;0,COUNT($A$5:A8)+1,"")</f>
        <v>4</v>
      </c>
      <c r="B9" s="19" t="s">
        <v>41</v>
      </c>
      <c r="C9" s="20" t="s">
        <v>5</v>
      </c>
      <c r="D9" s="15"/>
      <c r="E9" s="16"/>
      <c r="F9" s="17">
        <f t="shared" si="1"/>
        <v>0</v>
      </c>
    </row>
    <row r="10" spans="1:6" ht="45" customHeight="1" x14ac:dyDescent="0.25">
      <c r="A10" s="18">
        <f>IF(C10&gt;0,COUNT($A$5:A9)+1,"")</f>
        <v>5</v>
      </c>
      <c r="B10" s="19" t="s">
        <v>42</v>
      </c>
      <c r="C10" s="20" t="s">
        <v>5</v>
      </c>
      <c r="D10" s="15"/>
      <c r="E10" s="16"/>
      <c r="F10" s="17">
        <f t="shared" si="1"/>
        <v>0</v>
      </c>
    </row>
    <row r="11" spans="1:6" ht="45" customHeight="1" x14ac:dyDescent="0.25">
      <c r="A11" s="18">
        <f>IF(C11&gt;0,COUNT($A$5:A10)+1,"")</f>
        <v>6</v>
      </c>
      <c r="B11" s="19" t="s">
        <v>43</v>
      </c>
      <c r="C11" s="20" t="s">
        <v>5</v>
      </c>
      <c r="D11" s="15"/>
      <c r="E11" s="16"/>
      <c r="F11" s="17">
        <f t="shared" si="1"/>
        <v>0</v>
      </c>
    </row>
    <row r="12" spans="1:6" ht="45" customHeight="1" x14ac:dyDescent="0.25">
      <c r="A12" s="18">
        <f>IF(C12&gt;0,COUNT($A$5:A11)+1,"")</f>
        <v>7</v>
      </c>
      <c r="B12" s="19" t="s">
        <v>44</v>
      </c>
      <c r="C12" s="20" t="s">
        <v>5</v>
      </c>
      <c r="D12" s="15"/>
      <c r="E12" s="16"/>
      <c r="F12" s="17">
        <f t="shared" si="1"/>
        <v>0</v>
      </c>
    </row>
    <row r="13" spans="1:6" ht="45" customHeight="1" x14ac:dyDescent="0.25">
      <c r="A13" s="18">
        <f>IF(C13&gt;0,COUNT($A$5:A12)+1,"")</f>
        <v>8</v>
      </c>
      <c r="B13" s="19" t="s">
        <v>45</v>
      </c>
      <c r="C13" s="20" t="s">
        <v>5</v>
      </c>
      <c r="D13" s="15"/>
      <c r="E13" s="16"/>
      <c r="F13" s="17">
        <f t="shared" si="1"/>
        <v>0</v>
      </c>
    </row>
    <row r="14" spans="1:6" ht="45" customHeight="1" x14ac:dyDescent="0.25">
      <c r="A14" s="18">
        <f>IF(C14&gt;0,COUNT($A$5:A13)+1,"")</f>
        <v>9</v>
      </c>
      <c r="B14" s="19" t="s">
        <v>46</v>
      </c>
      <c r="C14" s="20" t="s">
        <v>5</v>
      </c>
      <c r="D14" s="15"/>
      <c r="E14" s="16"/>
      <c r="F14" s="17">
        <f t="shared" si="1"/>
        <v>0</v>
      </c>
    </row>
    <row r="15" spans="1:6" ht="45" customHeight="1" x14ac:dyDescent="0.25">
      <c r="A15" s="18">
        <f>IF(C15&gt;0,COUNT($A$5:A14)+1,"")</f>
        <v>10</v>
      </c>
      <c r="B15" s="19" t="s">
        <v>47</v>
      </c>
      <c r="C15" s="20" t="s">
        <v>5</v>
      </c>
      <c r="D15" s="15"/>
      <c r="E15" s="16"/>
      <c r="F15" s="17">
        <f t="shared" si="1"/>
        <v>0</v>
      </c>
    </row>
    <row r="16" spans="1:6" ht="45" customHeight="1" x14ac:dyDescent="0.25">
      <c r="A16" s="18">
        <f>IF(C16&gt;0,COUNT($A$5:A15)+1,"")</f>
        <v>11</v>
      </c>
      <c r="B16" s="19" t="s">
        <v>48</v>
      </c>
      <c r="C16" s="20" t="s">
        <v>5</v>
      </c>
      <c r="D16" s="15"/>
      <c r="E16" s="16"/>
      <c r="F16" s="17">
        <f t="shared" si="1"/>
        <v>0</v>
      </c>
    </row>
    <row r="17" spans="1:6" ht="45" customHeight="1" x14ac:dyDescent="0.25">
      <c r="A17" s="18">
        <f>IF(C17&gt;0,COUNT($A$5:A16)+1,"")</f>
        <v>12</v>
      </c>
      <c r="B17" s="19" t="s">
        <v>49</v>
      </c>
      <c r="C17" s="20" t="s">
        <v>5</v>
      </c>
      <c r="D17" s="15"/>
      <c r="E17" s="16"/>
      <c r="F17" s="17">
        <f t="shared" si="1"/>
        <v>0</v>
      </c>
    </row>
    <row r="18" spans="1:6" ht="45" customHeight="1" x14ac:dyDescent="0.25">
      <c r="A18" s="18">
        <f>IF(C18&gt;0,COUNT($A$5:A17)+1,"")</f>
        <v>13</v>
      </c>
      <c r="B18" s="19" t="s">
        <v>50</v>
      </c>
      <c r="C18" s="20" t="s">
        <v>5</v>
      </c>
      <c r="D18" s="15"/>
      <c r="E18" s="16"/>
      <c r="F18" s="17">
        <f t="shared" si="1"/>
        <v>0</v>
      </c>
    </row>
    <row r="19" spans="1:6" ht="45" customHeight="1" x14ac:dyDescent="0.25">
      <c r="A19" s="18">
        <f>IF(C19&gt;0,COUNT($A$5:A18)+1,"")</f>
        <v>14</v>
      </c>
      <c r="B19" s="19" t="s">
        <v>51</v>
      </c>
      <c r="C19" s="20" t="s">
        <v>5</v>
      </c>
      <c r="D19" s="15"/>
      <c r="E19" s="16"/>
      <c r="F19" s="17">
        <f t="shared" si="1"/>
        <v>0</v>
      </c>
    </row>
    <row r="20" spans="1:6" ht="45" customHeight="1" x14ac:dyDescent="0.25">
      <c r="A20" s="18">
        <f>IF(C20&gt;0,COUNT($A$5:A19)+1,"")</f>
        <v>15</v>
      </c>
      <c r="B20" s="19" t="s">
        <v>52</v>
      </c>
      <c r="C20" s="20" t="s">
        <v>5</v>
      </c>
      <c r="D20" s="15"/>
      <c r="E20" s="16"/>
      <c r="F20" s="17">
        <f t="shared" si="1"/>
        <v>0</v>
      </c>
    </row>
    <row r="21" spans="1:6" ht="45" customHeight="1" x14ac:dyDescent="0.25">
      <c r="A21" s="18">
        <f>IF(C21&gt;0,COUNT($A$5:A20)+1,"")</f>
        <v>16</v>
      </c>
      <c r="B21" s="19" t="s">
        <v>53</v>
      </c>
      <c r="C21" s="20" t="s">
        <v>5</v>
      </c>
      <c r="D21" s="15"/>
      <c r="E21" s="16"/>
      <c r="F21" s="17">
        <f t="shared" si="1"/>
        <v>0</v>
      </c>
    </row>
    <row r="22" spans="1:6" ht="45" customHeight="1" x14ac:dyDescent="0.25">
      <c r="A22" s="18">
        <f>IF(C22&gt;0,COUNT($A$5:A21)+1,"")</f>
        <v>17</v>
      </c>
      <c r="B22" s="19" t="s">
        <v>54</v>
      </c>
      <c r="C22" s="20" t="s">
        <v>5</v>
      </c>
      <c r="D22" s="15"/>
      <c r="E22" s="16"/>
      <c r="F22" s="17">
        <f t="shared" si="1"/>
        <v>0</v>
      </c>
    </row>
    <row r="23" spans="1:6" ht="45" customHeight="1" x14ac:dyDescent="0.25">
      <c r="A23" s="18">
        <f>IF(C23&gt;0,COUNT($A$5:A22)+1,"")</f>
        <v>18</v>
      </c>
      <c r="B23" s="19" t="s">
        <v>55</v>
      </c>
      <c r="C23" s="20" t="s">
        <v>5</v>
      </c>
      <c r="D23" s="15"/>
      <c r="E23" s="16"/>
      <c r="F23" s="17">
        <f t="shared" si="1"/>
        <v>0</v>
      </c>
    </row>
    <row r="24" spans="1:6" ht="45" customHeight="1" x14ac:dyDescent="0.25">
      <c r="A24" s="18">
        <f>IF(C24&gt;0,COUNT($A$5:A23)+1,"")</f>
        <v>19</v>
      </c>
      <c r="B24" s="19" t="s">
        <v>56</v>
      </c>
      <c r="C24" s="20" t="s">
        <v>5</v>
      </c>
      <c r="D24" s="15"/>
      <c r="E24" s="16"/>
      <c r="F24" s="17">
        <f t="shared" si="1"/>
        <v>0</v>
      </c>
    </row>
    <row r="25" spans="1:6" ht="45" customHeight="1" x14ac:dyDescent="0.25">
      <c r="A25" s="18">
        <f>IF(C25&gt;0,COUNT($A$5:A24)+1,"")</f>
        <v>20</v>
      </c>
      <c r="B25" s="19" t="s">
        <v>57</v>
      </c>
      <c r="C25" s="20" t="s">
        <v>5</v>
      </c>
      <c r="D25" s="15"/>
      <c r="E25" s="16"/>
      <c r="F25" s="17">
        <f t="shared" ref="F25:F40" si="2">E25*D25</f>
        <v>0</v>
      </c>
    </row>
    <row r="26" spans="1:6" ht="45" customHeight="1" x14ac:dyDescent="0.25">
      <c r="A26" s="18">
        <f>IF(C26&gt;0,COUNT($A$5:A25)+1,"")</f>
        <v>21</v>
      </c>
      <c r="B26" s="19" t="s">
        <v>58</v>
      </c>
      <c r="C26" s="20" t="s">
        <v>5</v>
      </c>
      <c r="D26" s="15"/>
      <c r="E26" s="16"/>
      <c r="F26" s="17">
        <f t="shared" si="2"/>
        <v>0</v>
      </c>
    </row>
    <row r="27" spans="1:6" ht="45" customHeight="1" x14ac:dyDescent="0.25">
      <c r="A27" s="18">
        <f>IF(C27&gt;0,COUNT($A$5:A26)+1,"")</f>
        <v>22</v>
      </c>
      <c r="B27" s="19" t="s">
        <v>59</v>
      </c>
      <c r="C27" s="20" t="s">
        <v>5</v>
      </c>
      <c r="D27" s="15"/>
      <c r="E27" s="16"/>
      <c r="F27" s="17">
        <f t="shared" si="2"/>
        <v>0</v>
      </c>
    </row>
    <row r="28" spans="1:6" ht="45" customHeight="1" x14ac:dyDescent="0.25">
      <c r="A28" s="18">
        <f>IF(C28&gt;0,COUNT($A$5:A27)+1,"")</f>
        <v>23</v>
      </c>
      <c r="B28" s="19" t="s">
        <v>60</v>
      </c>
      <c r="C28" s="20" t="s">
        <v>5</v>
      </c>
      <c r="D28" s="15"/>
      <c r="E28" s="16"/>
      <c r="F28" s="17">
        <f t="shared" si="2"/>
        <v>0</v>
      </c>
    </row>
    <row r="29" spans="1:6" ht="45" customHeight="1" x14ac:dyDescent="0.25">
      <c r="A29" s="18">
        <f>IF(C29&gt;0,COUNT($A$5:A28)+1,"")</f>
        <v>24</v>
      </c>
      <c r="B29" s="19" t="s">
        <v>61</v>
      </c>
      <c r="C29" s="20" t="s">
        <v>5</v>
      </c>
      <c r="D29" s="15"/>
      <c r="E29" s="16"/>
      <c r="F29" s="17">
        <f t="shared" si="2"/>
        <v>0</v>
      </c>
    </row>
    <row r="30" spans="1:6" ht="45" customHeight="1" x14ac:dyDescent="0.25">
      <c r="A30" s="18">
        <f>IF(C30&gt;0,COUNT($A$5:A29)+1,"")</f>
        <v>25</v>
      </c>
      <c r="B30" s="19" t="s">
        <v>10</v>
      </c>
      <c r="C30" s="20" t="s">
        <v>5</v>
      </c>
      <c r="D30" s="15"/>
      <c r="E30" s="16"/>
      <c r="F30" s="17">
        <f t="shared" si="2"/>
        <v>0</v>
      </c>
    </row>
    <row r="31" spans="1:6" ht="45" customHeight="1" x14ac:dyDescent="0.25">
      <c r="A31" s="18">
        <f>IF(C31&gt;0,COUNT($A$5:A30)+1,"")</f>
        <v>26</v>
      </c>
      <c r="B31" s="19" t="s">
        <v>11</v>
      </c>
      <c r="C31" s="20" t="s">
        <v>5</v>
      </c>
      <c r="D31" s="15"/>
      <c r="E31" s="16"/>
      <c r="F31" s="17">
        <f t="shared" si="2"/>
        <v>0</v>
      </c>
    </row>
    <row r="32" spans="1:6" ht="45" customHeight="1" x14ac:dyDescent="0.25">
      <c r="A32" s="18">
        <f>IF(C32&gt;0,COUNT($A$5:A31)+1,"")</f>
        <v>27</v>
      </c>
      <c r="B32" s="19" t="s">
        <v>12</v>
      </c>
      <c r="C32" s="20" t="s">
        <v>5</v>
      </c>
      <c r="D32" s="15"/>
      <c r="E32" s="16"/>
      <c r="F32" s="17">
        <f t="shared" si="2"/>
        <v>0</v>
      </c>
    </row>
    <row r="33" spans="1:6" ht="45" customHeight="1" x14ac:dyDescent="0.25">
      <c r="A33" s="18">
        <f>IF(C33&gt;0,COUNT($A$5:A32)+1,"")</f>
        <v>28</v>
      </c>
      <c r="B33" s="19" t="s">
        <v>13</v>
      </c>
      <c r="C33" s="20" t="s">
        <v>5</v>
      </c>
      <c r="D33" s="15"/>
      <c r="E33" s="16"/>
      <c r="F33" s="17">
        <f t="shared" ref="F33:F35" si="3">E33*D33</f>
        <v>0</v>
      </c>
    </row>
    <row r="34" spans="1:6" ht="45" customHeight="1" x14ac:dyDescent="0.25">
      <c r="A34" s="18">
        <f>IF(C34&gt;0,COUNT($A$5:A33)+1,"")</f>
        <v>29</v>
      </c>
      <c r="B34" s="19" t="s">
        <v>14</v>
      </c>
      <c r="C34" s="20" t="s">
        <v>5</v>
      </c>
      <c r="D34" s="15"/>
      <c r="E34" s="16"/>
      <c r="F34" s="17">
        <f t="shared" si="3"/>
        <v>0</v>
      </c>
    </row>
    <row r="35" spans="1:6" ht="45" customHeight="1" x14ac:dyDescent="0.25">
      <c r="A35" s="18">
        <f>IF(C35&gt;0,COUNT($A$5:A34)+1,"")</f>
        <v>30</v>
      </c>
      <c r="B35" s="19" t="s">
        <v>15</v>
      </c>
      <c r="C35" s="20" t="s">
        <v>5</v>
      </c>
      <c r="D35" s="15"/>
      <c r="E35" s="16"/>
      <c r="F35" s="17">
        <f t="shared" si="3"/>
        <v>0</v>
      </c>
    </row>
    <row r="36" spans="1:6" ht="45" customHeight="1" x14ac:dyDescent="0.25">
      <c r="A36" s="18">
        <f>IF(C36&gt;0,COUNT($A$5:A35)+1,"")</f>
        <v>31</v>
      </c>
      <c r="B36" s="19" t="s">
        <v>16</v>
      </c>
      <c r="C36" s="20" t="s">
        <v>5</v>
      </c>
      <c r="D36" s="15"/>
      <c r="E36" s="16"/>
      <c r="F36" s="17">
        <f t="shared" ref="F36:F37" si="4">E36*D36</f>
        <v>0</v>
      </c>
    </row>
    <row r="37" spans="1:6" ht="45" customHeight="1" x14ac:dyDescent="0.25">
      <c r="A37" s="18">
        <f>IF(C37&gt;0,COUNT($A$5:A36)+1,"")</f>
        <v>32</v>
      </c>
      <c r="B37" s="19" t="s">
        <v>17</v>
      </c>
      <c r="C37" s="20" t="s">
        <v>5</v>
      </c>
      <c r="D37" s="15"/>
      <c r="E37" s="16"/>
      <c r="F37" s="17">
        <f t="shared" si="4"/>
        <v>0</v>
      </c>
    </row>
    <row r="38" spans="1:6" ht="45" customHeight="1" x14ac:dyDescent="0.25">
      <c r="A38" s="18">
        <f>IF(C38&gt;0,COUNT($A$5:A37)+1,"")</f>
        <v>33</v>
      </c>
      <c r="B38" s="19" t="s">
        <v>18</v>
      </c>
      <c r="C38" s="20" t="s">
        <v>5</v>
      </c>
      <c r="D38" s="15"/>
      <c r="E38" s="16"/>
      <c r="F38" s="17">
        <f t="shared" si="2"/>
        <v>0</v>
      </c>
    </row>
    <row r="39" spans="1:6" ht="45" customHeight="1" x14ac:dyDescent="0.25">
      <c r="A39" s="18">
        <f>IF(C39&gt;0,COUNT($A$5:A38)+1,"")</f>
        <v>34</v>
      </c>
      <c r="B39" s="19" t="s">
        <v>19</v>
      </c>
      <c r="C39" s="20" t="s">
        <v>5</v>
      </c>
      <c r="D39" s="15"/>
      <c r="E39" s="16"/>
      <c r="F39" s="17">
        <f t="shared" si="2"/>
        <v>0</v>
      </c>
    </row>
    <row r="40" spans="1:6" ht="45" customHeight="1" x14ac:dyDescent="0.25">
      <c r="A40" s="18">
        <f>IF(C40&gt;0,COUNT($A$5:A39)+1,"")</f>
        <v>35</v>
      </c>
      <c r="B40" s="19" t="s">
        <v>9</v>
      </c>
      <c r="C40" s="20" t="s">
        <v>5</v>
      </c>
      <c r="D40" s="15"/>
      <c r="E40" s="16"/>
      <c r="F40" s="17">
        <f t="shared" si="2"/>
        <v>0</v>
      </c>
    </row>
    <row r="41" spans="1:6" ht="45" customHeight="1" x14ac:dyDescent="0.25">
      <c r="A41" s="18">
        <f>IF(C41&gt;0,COUNT($A$5:A40)+1,"")</f>
        <v>36</v>
      </c>
      <c r="B41" s="19" t="s">
        <v>33</v>
      </c>
      <c r="C41" s="20" t="s">
        <v>5</v>
      </c>
      <c r="D41" s="15"/>
      <c r="E41" s="16"/>
      <c r="F41" s="17">
        <f t="shared" ref="F41:F42" si="5">E41*D41</f>
        <v>0</v>
      </c>
    </row>
    <row r="42" spans="1:6" ht="45" customHeight="1" x14ac:dyDescent="0.25">
      <c r="A42" s="18">
        <f>IF(C42&gt;0,COUNT($A$5:A40)+1,"")</f>
        <v>36</v>
      </c>
      <c r="B42" s="19" t="s">
        <v>34</v>
      </c>
      <c r="C42" s="20" t="s">
        <v>5</v>
      </c>
      <c r="D42" s="15"/>
      <c r="E42" s="16"/>
      <c r="F42" s="17">
        <f t="shared" si="5"/>
        <v>0</v>
      </c>
    </row>
    <row r="43" spans="1:6" ht="45" customHeight="1" x14ac:dyDescent="0.25">
      <c r="A43" s="18">
        <f>IF(C43&gt;0,COUNT($A$5:A41)+1,"")</f>
        <v>37</v>
      </c>
      <c r="B43" s="19" t="s">
        <v>35</v>
      </c>
      <c r="C43" s="20" t="s">
        <v>5</v>
      </c>
      <c r="D43" s="15"/>
      <c r="E43" s="16"/>
      <c r="F43" s="17">
        <f t="shared" ref="F43" si="6">E43*D43</f>
        <v>0</v>
      </c>
    </row>
    <row r="44" spans="1:6" ht="45" customHeight="1" x14ac:dyDescent="0.25">
      <c r="A44" s="18">
        <f>IF(C44&gt;0,COUNT($A$5:A42)+1,"")</f>
        <v>38</v>
      </c>
      <c r="B44" s="19" t="s">
        <v>36</v>
      </c>
      <c r="C44" s="20" t="s">
        <v>5</v>
      </c>
      <c r="D44" s="15"/>
      <c r="E44" s="16"/>
      <c r="F44" s="17">
        <f t="shared" ref="F44" si="7">E44*D44</f>
        <v>0</v>
      </c>
    </row>
    <row r="45" spans="1:6" ht="45" customHeight="1" thickBot="1" x14ac:dyDescent="0.3">
      <c r="A45" s="18">
        <f>IF(C45&gt;0,COUNT($A$5:A43)+1,"")</f>
        <v>39</v>
      </c>
      <c r="B45" s="19" t="s">
        <v>37</v>
      </c>
      <c r="C45" s="20" t="s">
        <v>5</v>
      </c>
      <c r="D45" s="15"/>
      <c r="E45" s="16"/>
      <c r="F45" s="17">
        <f t="shared" ref="F45" si="8">E45*D45</f>
        <v>0</v>
      </c>
    </row>
    <row r="46" spans="1:6" ht="15" customHeight="1" thickBot="1" x14ac:dyDescent="0.3">
      <c r="A46" s="49" t="s">
        <v>29</v>
      </c>
      <c r="B46" s="50"/>
      <c r="C46" s="51"/>
      <c r="D46" s="23"/>
      <c r="E46" s="24"/>
      <c r="F46" s="25">
        <f>SUM(F6:F40)</f>
        <v>0</v>
      </c>
    </row>
    <row r="47" spans="1:6" ht="17.25" customHeight="1" thickBot="1" x14ac:dyDescent="0.3">
      <c r="A47" s="52" t="s">
        <v>6</v>
      </c>
      <c r="B47" s="53"/>
      <c r="C47" s="54"/>
      <c r="D47" s="21"/>
      <c r="E47" s="22"/>
      <c r="F47" s="26">
        <f>SUM(F46*20%)</f>
        <v>0</v>
      </c>
    </row>
    <row r="48" spans="1:6" ht="21" customHeight="1" thickBot="1" x14ac:dyDescent="0.3">
      <c r="A48" s="31" t="s">
        <v>30</v>
      </c>
      <c r="B48" s="32"/>
      <c r="C48" s="33"/>
      <c r="D48" s="27"/>
      <c r="E48" s="28"/>
      <c r="F48" s="29">
        <f>SUM(F46+F47)</f>
        <v>0</v>
      </c>
    </row>
  </sheetData>
  <mergeCells count="7">
    <mergeCell ref="A48:C48"/>
    <mergeCell ref="A1:F1"/>
    <mergeCell ref="A2:C3"/>
    <mergeCell ref="D2:F2"/>
    <mergeCell ref="D3:F3"/>
    <mergeCell ref="A46:C46"/>
    <mergeCell ref="A47:C47"/>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A4973-B67F-422A-917B-8EB5D4EA9664}">
  <sheetPr>
    <tabColor rgb="FFFF0000"/>
  </sheetPr>
  <dimension ref="A1:F35"/>
  <sheetViews>
    <sheetView showGridLines="0"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34" t="s">
        <v>28</v>
      </c>
      <c r="B1" s="35"/>
      <c r="C1" s="35"/>
      <c r="D1" s="35"/>
      <c r="E1" s="35"/>
      <c r="F1" s="36"/>
    </row>
    <row r="2" spans="1:6" ht="30" customHeight="1" thickBot="1" x14ac:dyDescent="0.3">
      <c r="A2" s="37" t="s">
        <v>24</v>
      </c>
      <c r="B2" s="38"/>
      <c r="C2" s="39"/>
      <c r="D2" s="43" t="s">
        <v>8</v>
      </c>
      <c r="E2" s="44"/>
      <c r="F2" s="45"/>
    </row>
    <row r="3" spans="1:6" ht="30" customHeight="1" thickBot="1" x14ac:dyDescent="0.3">
      <c r="A3" s="40"/>
      <c r="B3" s="41"/>
      <c r="C3" s="42"/>
      <c r="D3" s="46" t="s">
        <v>21</v>
      </c>
      <c r="E3" s="47"/>
      <c r="F3" s="48"/>
    </row>
    <row r="4" spans="1:6" ht="33" x14ac:dyDescent="0.25">
      <c r="A4" s="7" t="s">
        <v>0</v>
      </c>
      <c r="B4" s="8" t="s">
        <v>1</v>
      </c>
      <c r="C4" s="9" t="s">
        <v>2</v>
      </c>
      <c r="D4" s="10" t="s">
        <v>7</v>
      </c>
      <c r="E4" s="8" t="s">
        <v>3</v>
      </c>
      <c r="F4" s="11" t="s">
        <v>4</v>
      </c>
    </row>
    <row r="5" spans="1:6" ht="30" customHeight="1" x14ac:dyDescent="0.25">
      <c r="A5" s="30" t="str">
        <f>IF(C5&gt;0,COUNT(#REF!)+1,"")</f>
        <v/>
      </c>
      <c r="B5" s="13" t="s">
        <v>25</v>
      </c>
      <c r="C5" s="20"/>
      <c r="D5" s="15"/>
      <c r="E5" s="16"/>
      <c r="F5" s="17"/>
    </row>
    <row r="6" spans="1:6" ht="45" customHeight="1" x14ac:dyDescent="0.25">
      <c r="A6" s="18">
        <f>IF(C6&gt;0,COUNT($A$5:A5)+1,"")</f>
        <v>1</v>
      </c>
      <c r="B6" s="19" t="s">
        <v>62</v>
      </c>
      <c r="C6" s="20" t="s">
        <v>5</v>
      </c>
      <c r="D6" s="15"/>
      <c r="E6" s="16"/>
      <c r="F6" s="17">
        <f t="shared" ref="F6:F28" si="0">E6*D6</f>
        <v>0</v>
      </c>
    </row>
    <row r="7" spans="1:6" ht="45" customHeight="1" x14ac:dyDescent="0.25">
      <c r="A7" s="18">
        <f>IF(C7&gt;0,COUNT($A$5:A6)+1,"")</f>
        <v>2</v>
      </c>
      <c r="B7" s="19" t="s">
        <v>63</v>
      </c>
      <c r="C7" s="20" t="s">
        <v>5</v>
      </c>
      <c r="D7" s="15"/>
      <c r="E7" s="16"/>
      <c r="F7" s="17">
        <f t="shared" si="0"/>
        <v>0</v>
      </c>
    </row>
    <row r="8" spans="1:6" ht="45" customHeight="1" x14ac:dyDescent="0.25">
      <c r="A8" s="18">
        <f>IF(C8&gt;0,COUNT($A$5:A7)+1,"")</f>
        <v>3</v>
      </c>
      <c r="B8" s="19" t="s">
        <v>64</v>
      </c>
      <c r="C8" s="20" t="s">
        <v>5</v>
      </c>
      <c r="D8" s="15"/>
      <c r="E8" s="16"/>
      <c r="F8" s="17">
        <f t="shared" si="0"/>
        <v>0</v>
      </c>
    </row>
    <row r="9" spans="1:6" ht="45" customHeight="1" x14ac:dyDescent="0.25">
      <c r="A9" s="18">
        <f>IF(C9&gt;0,COUNT($A$5:A8)+1,"")</f>
        <v>4</v>
      </c>
      <c r="B9" s="19" t="s">
        <v>65</v>
      </c>
      <c r="C9" s="20" t="s">
        <v>5</v>
      </c>
      <c r="D9" s="15"/>
      <c r="E9" s="16"/>
      <c r="F9" s="17">
        <f t="shared" si="0"/>
        <v>0</v>
      </c>
    </row>
    <row r="10" spans="1:6" ht="45" customHeight="1" x14ac:dyDescent="0.25">
      <c r="A10" s="18">
        <f>IF(C10&gt;0,COUNT($A$5:A9)+1,"")</f>
        <v>5</v>
      </c>
      <c r="B10" s="19" t="s">
        <v>66</v>
      </c>
      <c r="C10" s="20" t="s">
        <v>5</v>
      </c>
      <c r="D10" s="15"/>
      <c r="E10" s="16"/>
      <c r="F10" s="17">
        <f t="shared" si="0"/>
        <v>0</v>
      </c>
    </row>
    <row r="11" spans="1:6" ht="45" customHeight="1" x14ac:dyDescent="0.25">
      <c r="A11" s="18">
        <f>IF(C11&gt;0,COUNT($A$5:A10)+1,"")</f>
        <v>6</v>
      </c>
      <c r="B11" s="19" t="s">
        <v>67</v>
      </c>
      <c r="C11" s="20" t="s">
        <v>5</v>
      </c>
      <c r="D11" s="15"/>
      <c r="E11" s="16"/>
      <c r="F11" s="17">
        <f t="shared" si="0"/>
        <v>0</v>
      </c>
    </row>
    <row r="12" spans="1:6" ht="45" customHeight="1" x14ac:dyDescent="0.25">
      <c r="A12" s="18">
        <f>IF(C12&gt;0,COUNT($A$5:A11)+1,"")</f>
        <v>7</v>
      </c>
      <c r="B12" s="19" t="s">
        <v>68</v>
      </c>
      <c r="C12" s="20" t="s">
        <v>5</v>
      </c>
      <c r="D12" s="15"/>
      <c r="E12" s="16"/>
      <c r="F12" s="17">
        <f t="shared" si="0"/>
        <v>0</v>
      </c>
    </row>
    <row r="13" spans="1:6" ht="45" customHeight="1" x14ac:dyDescent="0.25">
      <c r="A13" s="18">
        <f>IF(C13&gt;0,COUNT($A$5:A12)+1,"")</f>
        <v>8</v>
      </c>
      <c r="B13" s="19" t="s">
        <v>69</v>
      </c>
      <c r="C13" s="20" t="s">
        <v>5</v>
      </c>
      <c r="D13" s="15"/>
      <c r="E13" s="16"/>
      <c r="F13" s="17">
        <f t="shared" si="0"/>
        <v>0</v>
      </c>
    </row>
    <row r="14" spans="1:6" ht="45" customHeight="1" x14ac:dyDescent="0.25">
      <c r="A14" s="18">
        <f>IF(C14&gt;0,COUNT($A$5:A13)+1,"")</f>
        <v>9</v>
      </c>
      <c r="B14" s="19" t="s">
        <v>70</v>
      </c>
      <c r="C14" s="20" t="s">
        <v>5</v>
      </c>
      <c r="D14" s="15"/>
      <c r="E14" s="16"/>
      <c r="F14" s="17">
        <f t="shared" si="0"/>
        <v>0</v>
      </c>
    </row>
    <row r="15" spans="1:6" ht="45" customHeight="1" x14ac:dyDescent="0.25">
      <c r="A15" s="18">
        <f>IF(C15&gt;0,COUNT($A$5:A14)+1,"")</f>
        <v>10</v>
      </c>
      <c r="B15" s="19" t="s">
        <v>71</v>
      </c>
      <c r="C15" s="20" t="s">
        <v>5</v>
      </c>
      <c r="D15" s="15"/>
      <c r="E15" s="16"/>
      <c r="F15" s="17">
        <f t="shared" si="0"/>
        <v>0</v>
      </c>
    </row>
    <row r="16" spans="1:6" ht="45" customHeight="1" x14ac:dyDescent="0.25">
      <c r="A16" s="18">
        <f>IF(C16&gt;0,COUNT($A$5:A15)+1,"")</f>
        <v>11</v>
      </c>
      <c r="B16" s="19" t="s">
        <v>72</v>
      </c>
      <c r="C16" s="20" t="s">
        <v>5</v>
      </c>
      <c r="D16" s="15"/>
      <c r="E16" s="16"/>
      <c r="F16" s="17">
        <f t="shared" si="0"/>
        <v>0</v>
      </c>
    </row>
    <row r="17" spans="1:6" ht="45" customHeight="1" x14ac:dyDescent="0.25">
      <c r="A17" s="18">
        <f>IF(C17&gt;0,COUNT($A$5:A16)+1,"")</f>
        <v>12</v>
      </c>
      <c r="B17" s="19" t="s">
        <v>73</v>
      </c>
      <c r="C17" s="20" t="s">
        <v>5</v>
      </c>
      <c r="D17" s="15"/>
      <c r="E17" s="16"/>
      <c r="F17" s="17">
        <f t="shared" si="0"/>
        <v>0</v>
      </c>
    </row>
    <row r="18" spans="1:6" ht="45" customHeight="1" x14ac:dyDescent="0.25">
      <c r="A18" s="18">
        <f>IF(C18&gt;0,COUNT($A$5:A17)+1,"")</f>
        <v>13</v>
      </c>
      <c r="B18" s="19" t="s">
        <v>74</v>
      </c>
      <c r="C18" s="20" t="s">
        <v>5</v>
      </c>
      <c r="D18" s="15"/>
      <c r="E18" s="16"/>
      <c r="F18" s="17">
        <f t="shared" si="0"/>
        <v>0</v>
      </c>
    </row>
    <row r="19" spans="1:6" ht="45" customHeight="1" x14ac:dyDescent="0.25">
      <c r="A19" s="18">
        <f>IF(C19&gt;0,COUNT($A$5:A18)+1,"")</f>
        <v>14</v>
      </c>
      <c r="B19" s="19" t="s">
        <v>75</v>
      </c>
      <c r="C19" s="20" t="s">
        <v>5</v>
      </c>
      <c r="D19" s="15"/>
      <c r="E19" s="16"/>
      <c r="F19" s="17">
        <f t="shared" si="0"/>
        <v>0</v>
      </c>
    </row>
    <row r="20" spans="1:6" ht="45" customHeight="1" x14ac:dyDescent="0.25">
      <c r="A20" s="18">
        <f>IF(C20&gt;0,COUNT($A$5:A19)+1,"")</f>
        <v>15</v>
      </c>
      <c r="B20" s="19" t="s">
        <v>76</v>
      </c>
      <c r="C20" s="20" t="s">
        <v>5</v>
      </c>
      <c r="D20" s="15"/>
      <c r="E20" s="16"/>
      <c r="F20" s="17">
        <f t="shared" si="0"/>
        <v>0</v>
      </c>
    </row>
    <row r="21" spans="1:6" ht="45" customHeight="1" x14ac:dyDescent="0.25">
      <c r="A21" s="18">
        <f>IF(C21&gt;0,COUNT($A$5:A20)+1,"")</f>
        <v>16</v>
      </c>
      <c r="B21" s="19" t="s">
        <v>77</v>
      </c>
      <c r="C21" s="20" t="s">
        <v>5</v>
      </c>
      <c r="D21" s="15"/>
      <c r="E21" s="16"/>
      <c r="F21" s="17">
        <f t="shared" si="0"/>
        <v>0</v>
      </c>
    </row>
    <row r="22" spans="1:6" ht="45" customHeight="1" x14ac:dyDescent="0.25">
      <c r="A22" s="18">
        <f>IF(C22&gt;0,COUNT($A$5:A21)+1,"")</f>
        <v>17</v>
      </c>
      <c r="B22" s="19" t="s">
        <v>78</v>
      </c>
      <c r="C22" s="20" t="s">
        <v>5</v>
      </c>
      <c r="D22" s="15"/>
      <c r="E22" s="16"/>
      <c r="F22" s="17">
        <f t="shared" si="0"/>
        <v>0</v>
      </c>
    </row>
    <row r="23" spans="1:6" ht="45" customHeight="1" x14ac:dyDescent="0.25">
      <c r="A23" s="18">
        <f>IF(C23&gt;0,COUNT($A$5:A22)+1,"")</f>
        <v>18</v>
      </c>
      <c r="B23" s="19" t="s">
        <v>79</v>
      </c>
      <c r="C23" s="20" t="s">
        <v>5</v>
      </c>
      <c r="D23" s="15"/>
      <c r="E23" s="16"/>
      <c r="F23" s="17">
        <f t="shared" si="0"/>
        <v>0</v>
      </c>
    </row>
    <row r="24" spans="1:6" ht="45" customHeight="1" x14ac:dyDescent="0.25">
      <c r="A24" s="18">
        <f>IF(C24&gt;0,COUNT($A$5:A23)+1,"")</f>
        <v>19</v>
      </c>
      <c r="B24" s="19" t="s">
        <v>80</v>
      </c>
      <c r="C24" s="20" t="s">
        <v>5</v>
      </c>
      <c r="D24" s="15"/>
      <c r="E24" s="16"/>
      <c r="F24" s="17">
        <f t="shared" si="0"/>
        <v>0</v>
      </c>
    </row>
    <row r="25" spans="1:6" ht="45" customHeight="1" x14ac:dyDescent="0.25">
      <c r="A25" s="18">
        <f>IF(C25&gt;0,COUNT($A$5:A24)+1,"")</f>
        <v>20</v>
      </c>
      <c r="B25" s="19" t="s">
        <v>26</v>
      </c>
      <c r="C25" s="20" t="s">
        <v>5</v>
      </c>
      <c r="D25" s="15"/>
      <c r="E25" s="16"/>
      <c r="F25" s="17">
        <f t="shared" si="0"/>
        <v>0</v>
      </c>
    </row>
    <row r="26" spans="1:6" ht="45" customHeight="1" x14ac:dyDescent="0.25">
      <c r="A26" s="18">
        <f>IF(C26&gt;0,COUNT($A$5:A25)+1,"")</f>
        <v>21</v>
      </c>
      <c r="B26" s="19" t="s">
        <v>27</v>
      </c>
      <c r="C26" s="20" t="s">
        <v>5</v>
      </c>
      <c r="D26" s="15"/>
      <c r="E26" s="16"/>
      <c r="F26" s="17">
        <f t="shared" si="0"/>
        <v>0</v>
      </c>
    </row>
    <row r="27" spans="1:6" ht="45" customHeight="1" x14ac:dyDescent="0.25">
      <c r="A27" s="18">
        <f>IF(C27&gt;0,COUNT($A$5:A26)+1,"")</f>
        <v>22</v>
      </c>
      <c r="B27" s="19" t="s">
        <v>81</v>
      </c>
      <c r="C27" s="20" t="s">
        <v>5</v>
      </c>
      <c r="D27" s="15"/>
      <c r="E27" s="16"/>
      <c r="F27" s="17">
        <f t="shared" si="0"/>
        <v>0</v>
      </c>
    </row>
    <row r="28" spans="1:6" ht="45" customHeight="1" x14ac:dyDescent="0.25">
      <c r="A28" s="18">
        <f>IF(C28&gt;0,COUNT($A$5:A27)+1,"")</f>
        <v>23</v>
      </c>
      <c r="B28" s="19" t="s">
        <v>82</v>
      </c>
      <c r="C28" s="20" t="s">
        <v>5</v>
      </c>
      <c r="D28" s="15"/>
      <c r="E28" s="16"/>
      <c r="F28" s="17">
        <f t="shared" si="0"/>
        <v>0</v>
      </c>
    </row>
    <row r="29" spans="1:6" ht="45" customHeight="1" x14ac:dyDescent="0.25">
      <c r="A29" s="18">
        <f>IF(C29&gt;0,COUNT($A$5:A28)+1,"")</f>
        <v>24</v>
      </c>
      <c r="B29" s="19" t="s">
        <v>33</v>
      </c>
      <c r="C29" s="20" t="s">
        <v>5</v>
      </c>
      <c r="D29" s="15"/>
      <c r="E29" s="16"/>
      <c r="F29" s="17">
        <f t="shared" ref="F29" si="1">E29*D29</f>
        <v>0</v>
      </c>
    </row>
    <row r="30" spans="1:6" ht="45" customHeight="1" x14ac:dyDescent="0.25">
      <c r="A30" s="18">
        <f>IF(C30&gt;0,COUNT($A$5:A29)+1,"")</f>
        <v>25</v>
      </c>
      <c r="B30" s="19" t="s">
        <v>34</v>
      </c>
      <c r="C30" s="20" t="s">
        <v>5</v>
      </c>
      <c r="D30" s="15"/>
      <c r="E30" s="16"/>
      <c r="F30" s="17">
        <f t="shared" ref="F30:F31" si="2">E30*D30</f>
        <v>0</v>
      </c>
    </row>
    <row r="31" spans="1:6" ht="45" customHeight="1" x14ac:dyDescent="0.25">
      <c r="A31" s="18">
        <f>IF(C31&gt;0,COUNT($A$5:A30)+1,"")</f>
        <v>26</v>
      </c>
      <c r="B31" s="19" t="s">
        <v>35</v>
      </c>
      <c r="C31" s="20" t="s">
        <v>5</v>
      </c>
      <c r="D31" s="15"/>
      <c r="E31" s="16"/>
      <c r="F31" s="17">
        <f t="shared" si="2"/>
        <v>0</v>
      </c>
    </row>
    <row r="32" spans="1:6" ht="45" customHeight="1" thickBot="1" x14ac:dyDescent="0.3">
      <c r="A32" s="18">
        <f>IF(C32&gt;0,COUNT($A$5:A31)+1,"")</f>
        <v>27</v>
      </c>
      <c r="B32" s="19" t="s">
        <v>36</v>
      </c>
      <c r="C32" s="20" t="s">
        <v>5</v>
      </c>
      <c r="D32" s="15"/>
      <c r="E32" s="16"/>
      <c r="F32" s="17">
        <f t="shared" ref="F32" si="3">E32*D32</f>
        <v>0</v>
      </c>
    </row>
    <row r="33" spans="1:6" ht="17.25" customHeight="1" thickBot="1" x14ac:dyDescent="0.3">
      <c r="A33" s="49" t="s">
        <v>31</v>
      </c>
      <c r="B33" s="50"/>
      <c r="C33" s="51"/>
      <c r="D33" s="23"/>
      <c r="E33" s="24"/>
      <c r="F33" s="25">
        <f>SUM(F6:F28)</f>
        <v>0</v>
      </c>
    </row>
    <row r="34" spans="1:6" ht="17.25" customHeight="1" thickBot="1" x14ac:dyDescent="0.3">
      <c r="A34" s="52" t="s">
        <v>6</v>
      </c>
      <c r="B34" s="53"/>
      <c r="C34" s="54"/>
      <c r="D34" s="21"/>
      <c r="E34" s="22"/>
      <c r="F34" s="26">
        <f>SUM(F33*20%)</f>
        <v>0</v>
      </c>
    </row>
    <row r="35" spans="1:6" ht="21" customHeight="1" thickBot="1" x14ac:dyDescent="0.3">
      <c r="A35" s="31" t="s">
        <v>32</v>
      </c>
      <c r="B35" s="32"/>
      <c r="C35" s="33"/>
      <c r="D35" s="27"/>
      <c r="E35" s="28"/>
      <c r="F35" s="29">
        <f>SUM(F33:F34)</f>
        <v>0</v>
      </c>
    </row>
  </sheetData>
  <mergeCells count="7">
    <mergeCell ref="A35:C35"/>
    <mergeCell ref="A1:F1"/>
    <mergeCell ref="A2:C3"/>
    <mergeCell ref="D2:F2"/>
    <mergeCell ref="D3:F3"/>
    <mergeCell ref="A33:C33"/>
    <mergeCell ref="A34:C34"/>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Lot3-Faux-plafond-TF</vt:lpstr>
      <vt:lpstr>Lot3-Faux-plafond-TC</vt:lpstr>
      <vt:lpstr>'Lot3-Faux-plafond-TC'!Impression_des_titres</vt:lpstr>
      <vt:lpstr>'Lot3-Faux-plafond-TF'!Impression_des_titres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2026-01-19T15:28:01Z</dcterms:modified>
</cp:coreProperties>
</file>